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475" tabRatio="629"/>
  </bookViews>
  <sheets>
    <sheet name="예산집행현황" sheetId="3" r:id="rId1"/>
  </sheets>
  <definedNames>
    <definedName name="_xlnm.Print_Titles" localSheetId="0">예산집행현황!#REF!</definedName>
    <definedName name="예산비목">#REF!</definedName>
  </definedNames>
  <calcPr calcId="162913"/>
</workbook>
</file>

<file path=xl/calcChain.xml><?xml version="1.0" encoding="utf-8"?>
<calcChain xmlns="http://schemas.openxmlformats.org/spreadsheetml/2006/main">
  <c r="L20" i="3" l="1"/>
  <c r="M20" i="3" s="1"/>
  <c r="K21" i="3"/>
  <c r="L21" i="3" s="1"/>
  <c r="J21" i="3"/>
  <c r="L11" i="3" l="1"/>
  <c r="M11" i="3" s="1"/>
  <c r="K13" i="3"/>
  <c r="J13" i="3"/>
  <c r="L10" i="3"/>
  <c r="M10" i="3" s="1"/>
  <c r="L13" i="3" l="1"/>
  <c r="L8" i="3"/>
  <c r="M8" i="3" s="1"/>
  <c r="L26" i="3"/>
  <c r="M26" i="3" s="1"/>
  <c r="L9" i="3"/>
  <c r="M9" i="3" s="1"/>
  <c r="L12" i="3"/>
  <c r="M12" i="3" s="1"/>
  <c r="L14" i="3"/>
  <c r="M14" i="3" s="1"/>
  <c r="L16" i="3"/>
  <c r="M16" i="3" s="1"/>
  <c r="L17" i="3"/>
  <c r="M17" i="3" s="1"/>
  <c r="L18" i="3"/>
  <c r="M18" i="3" s="1"/>
  <c r="L22" i="3"/>
  <c r="M22" i="3" s="1"/>
  <c r="L24" i="3"/>
  <c r="M24" i="3" s="1"/>
  <c r="J27" i="3" l="1"/>
  <c r="K27" i="3"/>
  <c r="J25" i="3"/>
  <c r="K25" i="3"/>
  <c r="J23" i="3"/>
  <c r="K23" i="3"/>
  <c r="K19" i="3"/>
  <c r="J19" i="3"/>
  <c r="K15" i="3"/>
  <c r="K7" i="3" s="1"/>
  <c r="T7" i="3" s="1"/>
  <c r="J15" i="3"/>
  <c r="J7" i="3" s="1"/>
  <c r="U7" i="3" s="1"/>
  <c r="L15" i="3" l="1"/>
  <c r="L19" i="3"/>
  <c r="L25" i="3"/>
  <c r="L23" i="3"/>
  <c r="L27" i="3"/>
</calcChain>
</file>

<file path=xl/comments1.xml><?xml version="1.0" encoding="utf-8"?>
<comments xmlns="http://schemas.openxmlformats.org/spreadsheetml/2006/main">
  <authors>
    <author>wndmstj</author>
  </authors>
  <commentList>
    <comment ref="B3" authorId="0" shapeId="0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예산변경을 신청하는 항목뿐만 아니라,
지원받은 모든 예산 항목에 대하여
작성 및 제출할 것
(</t>
        </r>
        <r>
          <rPr>
            <sz val="12"/>
            <color indexed="81"/>
            <rFont val="맑은 고딕"/>
            <family val="3"/>
            <charset val="129"/>
            <scheme val="minor"/>
          </rPr>
          <t>*해당사항 없는 항목은 삭제)</t>
        </r>
      </text>
    </comment>
    <comment ref="J5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개발원에서 지원받은 교부금액</t>
        </r>
      </text>
    </comment>
    <comment ref="U7" authorId="0" shapeId="0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예산 변경은 지원금
총액의 30% 이내로 가능</t>
        </r>
      </text>
    </comment>
  </commentList>
</comments>
</file>

<file path=xl/sharedStrings.xml><?xml version="1.0" encoding="utf-8"?>
<sst xmlns="http://schemas.openxmlformats.org/spreadsheetml/2006/main" count="59" uniqueCount="50">
  <si>
    <t xml:space="preserve">  </t>
  </si>
  <si>
    <t>관</t>
  </si>
  <si>
    <t>협약기간</t>
    <phoneticPr fontId="5" type="noConversion"/>
  </si>
  <si>
    <t>여비</t>
    <phoneticPr fontId="5" type="noConversion"/>
  </si>
  <si>
    <t>재료비</t>
    <phoneticPr fontId="5" type="noConversion"/>
  </si>
  <si>
    <t>목</t>
    <phoneticPr fontId="5" type="noConversion"/>
  </si>
  <si>
    <t>유형자산</t>
    <phoneticPr fontId="5" type="noConversion"/>
  </si>
  <si>
    <t>임차료</t>
    <phoneticPr fontId="5" type="noConversion"/>
  </si>
  <si>
    <t>일반용역비</t>
    <phoneticPr fontId="5" type="noConversion"/>
  </si>
  <si>
    <t>국내여비</t>
    <phoneticPr fontId="5" type="noConversion"/>
  </si>
  <si>
    <t>자산취득비</t>
    <phoneticPr fontId="5" type="noConversion"/>
  </si>
  <si>
    <t>안내 홍보물 등 제작비</t>
  </si>
  <si>
    <t>공고료 및 광고료</t>
  </si>
  <si>
    <t>각종 수수료 및 사용료</t>
  </si>
  <si>
    <t>공간임차</t>
  </si>
  <si>
    <t>장비임차</t>
  </si>
  <si>
    <t>기타임차</t>
  </si>
  <si>
    <t>재료비</t>
  </si>
  <si>
    <t>일반용역비</t>
  </si>
  <si>
    <t>자산취득비</t>
  </si>
  <si>
    <t>자활기업명</t>
    <phoneticPr fontId="5" type="noConversion"/>
  </si>
  <si>
    <t>연구개발비</t>
  </si>
  <si>
    <t>연구개발비</t>
    <phoneticPr fontId="5" type="noConversion"/>
  </si>
  <si>
    <t>업무위탁대가</t>
  </si>
  <si>
    <t>예산 과목</t>
    <phoneticPr fontId="5" type="noConversion"/>
  </si>
  <si>
    <t>소계</t>
    <phoneticPr fontId="5" type="noConversion"/>
  </si>
  <si>
    <t>개발원 지원금 총계</t>
    <phoneticPr fontId="5" type="noConversion"/>
  </si>
  <si>
    <t>변경 전</t>
    <phoneticPr fontId="5" type="noConversion"/>
  </si>
  <si>
    <t>변경 후</t>
    <phoneticPr fontId="5" type="noConversion"/>
  </si>
  <si>
    <t>사업명</t>
    <phoneticPr fontId="5" type="noConversion"/>
  </si>
  <si>
    <t>변경 전(A)</t>
    <phoneticPr fontId="5" type="noConversion"/>
  </si>
  <si>
    <t>변경 후(B)</t>
    <phoneticPr fontId="5" type="noConversion"/>
  </si>
  <si>
    <t>증감액(B-A)</t>
    <phoneticPr fontId="5" type="noConversion"/>
  </si>
  <si>
    <t>변경사유</t>
    <phoneticPr fontId="5" type="noConversion"/>
  </si>
  <si>
    <t>비고</t>
    <phoneticPr fontId="5" type="noConversion"/>
  </si>
  <si>
    <t>일반수용비</t>
    <phoneticPr fontId="5" type="noConversion"/>
  </si>
  <si>
    <r>
      <rPr>
        <b/>
        <sz val="14"/>
        <color rgb="FF000000"/>
        <rFont val="맑은 고딕"/>
        <family val="3"/>
        <charset val="129"/>
        <scheme val="minor"/>
      </rPr>
      <t xml:space="preserve">변경비율 </t>
    </r>
    <r>
      <rPr>
        <b/>
        <sz val="12"/>
        <color rgb="FF000000"/>
        <rFont val="맑은 고딕"/>
        <family val="3"/>
        <charset val="129"/>
        <scheme val="minor"/>
      </rPr>
      <t xml:space="preserve"> </t>
    </r>
    <r>
      <rPr>
        <b/>
        <sz val="11"/>
        <color rgb="FF000000"/>
        <rFont val="맑은 고딕"/>
        <family val="3"/>
        <charset val="129"/>
        <scheme val="minor"/>
      </rPr>
      <t xml:space="preserve">         </t>
    </r>
    <r>
      <rPr>
        <b/>
        <sz val="9"/>
        <color rgb="FF000000"/>
        <rFont val="맑은 고딕"/>
        <family val="3"/>
        <charset val="129"/>
        <scheme val="minor"/>
      </rPr>
      <t>(증감액/개발원 지원금 총액)</t>
    </r>
    <phoneticPr fontId="5" type="noConversion"/>
  </si>
  <si>
    <t>증액합계(원)</t>
    <phoneticPr fontId="5" type="noConversion"/>
  </si>
  <si>
    <r>
      <t xml:space="preserve">증액 변경비율
</t>
    </r>
    <r>
      <rPr>
        <sz val="12"/>
        <color theme="1"/>
        <rFont val="맑은 고딕"/>
        <family val="3"/>
        <charset val="129"/>
        <scheme val="minor"/>
      </rPr>
      <t>(증액합계/지원금 총액)</t>
    </r>
    <phoneticPr fontId="5" type="noConversion"/>
  </si>
  <si>
    <t>승인금액(원)</t>
    <phoneticPr fontId="5" type="noConversion"/>
  </si>
  <si>
    <t>회의비</t>
    <phoneticPr fontId="5" type="noConversion"/>
  </si>
  <si>
    <t>세목</t>
    <phoneticPr fontId="5" type="noConversion"/>
  </si>
  <si>
    <t>세세목-산출내역(상세 집행 내역 상세 기재)</t>
    <phoneticPr fontId="5" type="noConversion"/>
  </si>
  <si>
    <t>운영비</t>
    <phoneticPr fontId="5" type="noConversion"/>
  </si>
  <si>
    <t>항</t>
    <phoneticPr fontId="5" type="noConversion"/>
  </si>
  <si>
    <t>자활기업 사업개발비 지원사업</t>
    <phoneticPr fontId="5" type="noConversion"/>
  </si>
  <si>
    <t>세세목</t>
    <phoneticPr fontId="5" type="noConversion"/>
  </si>
  <si>
    <t>중앙자활자금</t>
    <phoneticPr fontId="5" type="noConversion"/>
  </si>
  <si>
    <r>
      <t xml:space="preserve">「2026년 자활기업 사업개발비 지원사업」예산변경 신구대조표  </t>
    </r>
    <r>
      <rPr>
        <sz val="18"/>
        <color rgb="FF000000"/>
        <rFont val="HY헤드라인M"/>
        <family val="1"/>
        <charset val="129"/>
      </rPr>
      <t>(신청일 :</t>
    </r>
    <r>
      <rPr>
        <sz val="18"/>
        <color rgb="FFFF0000"/>
        <rFont val="HY헤드라인M"/>
        <family val="1"/>
        <charset val="129"/>
      </rPr>
      <t xml:space="preserve"> '예산변경 승인 요청 공문' 제출하는 날짜 직접 기재</t>
    </r>
    <r>
      <rPr>
        <sz val="18"/>
        <color rgb="FF000000"/>
        <rFont val="HY헤드라인M"/>
        <family val="1"/>
        <charset val="129"/>
      </rPr>
      <t>)</t>
    </r>
    <phoneticPr fontId="5" type="noConversion"/>
  </si>
  <si>
    <t>2026.5. ~ 2026.11.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</si>
</sst>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[Blue][&gt;0]&quot;▲&quot;#,##0;[Red]&quot;▼&quot;#,##0;General"/>
  </numFmts>
  <fonts count="30" x14ac:knownFonts="1">
    <font>
      <sz val="11"/>
      <color theme="1"/>
      <name val="맑은 고딕"/>
      <family val="2"/>
      <charset val="129"/>
      <scheme val="minor"/>
    </font>
    <font>
      <sz val="13"/>
      <color rgb="FF000000"/>
      <name val="돋움"/>
      <family val="3"/>
      <charset val="129"/>
    </font>
    <font>
      <sz val="16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inor"/>
    </font>
    <font>
      <b/>
      <sz val="13"/>
      <color rgb="FF000000"/>
      <name val="돋움"/>
      <family val="3"/>
      <charset val="129"/>
    </font>
    <font>
      <sz val="20"/>
      <color rgb="FF000000"/>
      <name val="HY헤드라인M"/>
      <family val="1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sz val="18"/>
      <color rgb="FF000000"/>
      <name val="HY헤드라인M"/>
      <family val="1"/>
      <charset val="129"/>
    </font>
    <font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2"/>
      <charset val="129"/>
      <scheme val="minor"/>
    </font>
    <font>
      <sz val="18"/>
      <color rgb="FFFF0000"/>
      <name val="HY헤드라인M"/>
      <family val="1"/>
      <charset val="129"/>
    </font>
    <font>
      <b/>
      <sz val="9"/>
      <color rgb="FF000000"/>
      <name val="맑은 고딕"/>
      <family val="3"/>
      <charset val="129"/>
      <scheme val="minor"/>
    </font>
    <font>
      <b/>
      <sz val="12"/>
      <color indexed="8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color indexed="81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EEF3F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0" fillId="3" borderId="0" xfId="0" applyFill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3" fillId="3" borderId="0" xfId="0" applyFont="1" applyFill="1" applyBorder="1" applyAlignment="1">
      <alignment vertical="center" wrapText="1"/>
    </xf>
    <xf numFmtId="0" fontId="0" fillId="0" borderId="22" xfId="0" applyBorder="1">
      <alignment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2" fillId="2" borderId="41" xfId="0" applyFont="1" applyFill="1" applyBorder="1" applyAlignment="1">
      <alignment horizontal="center" vertical="center" wrapText="1"/>
    </xf>
    <xf numFmtId="41" fontId="8" fillId="6" borderId="27" xfId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69" xfId="0" applyBorder="1">
      <alignment vertical="center"/>
    </xf>
    <xf numFmtId="0" fontId="0" fillId="0" borderId="0" xfId="0" applyBorder="1">
      <alignment vertical="center"/>
    </xf>
    <xf numFmtId="0" fontId="12" fillId="7" borderId="0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176" fontId="0" fillId="8" borderId="73" xfId="1" applyNumberFormat="1" applyFont="1" applyFill="1" applyBorder="1">
      <alignment vertical="center"/>
    </xf>
    <xf numFmtId="176" fontId="0" fillId="8" borderId="74" xfId="1" applyNumberFormat="1" applyFont="1" applyFill="1" applyBorder="1">
      <alignment vertical="center"/>
    </xf>
    <xf numFmtId="176" fontId="0" fillId="5" borderId="1" xfId="1" applyNumberFormat="1" applyFont="1" applyFill="1" applyBorder="1">
      <alignment vertical="center"/>
    </xf>
    <xf numFmtId="176" fontId="0" fillId="5" borderId="6" xfId="1" applyNumberFormat="1" applyFont="1" applyFill="1" applyBorder="1">
      <alignment vertical="center"/>
    </xf>
    <xf numFmtId="41" fontId="11" fillId="6" borderId="76" xfId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41" fontId="25" fillId="0" borderId="23" xfId="1" applyFont="1" applyBorder="1" applyAlignment="1">
      <alignment horizontal="justify" vertical="center" wrapText="1"/>
    </xf>
    <xf numFmtId="41" fontId="25" fillId="7" borderId="10" xfId="1" applyFont="1" applyFill="1" applyBorder="1" applyAlignment="1">
      <alignment horizontal="justify" vertical="center" wrapText="1"/>
    </xf>
    <xf numFmtId="41" fontId="25" fillId="7" borderId="23" xfId="1" applyFont="1" applyFill="1" applyBorder="1" applyAlignment="1">
      <alignment horizontal="justify" vertical="center" wrapText="1"/>
    </xf>
    <xf numFmtId="41" fontId="25" fillId="0" borderId="10" xfId="1" applyFont="1" applyBorder="1" applyAlignment="1">
      <alignment horizontal="justify" vertical="center" wrapText="1"/>
    </xf>
    <xf numFmtId="41" fontId="25" fillId="0" borderId="25" xfId="1" applyFont="1" applyBorder="1" applyAlignment="1">
      <alignment horizontal="justify" vertical="center" wrapText="1"/>
    </xf>
    <xf numFmtId="41" fontId="25" fillId="7" borderId="25" xfId="1" applyFont="1" applyFill="1" applyBorder="1" applyAlignment="1">
      <alignment horizontal="justify" vertical="center" wrapText="1"/>
    </xf>
    <xf numFmtId="41" fontId="17" fillId="5" borderId="18" xfId="1" applyFont="1" applyFill="1" applyBorder="1" applyAlignment="1">
      <alignment horizontal="justify" vertical="center" wrapText="1"/>
    </xf>
    <xf numFmtId="41" fontId="25" fillId="0" borderId="11" xfId="1" applyFont="1" applyBorder="1" applyAlignment="1">
      <alignment horizontal="center" vertical="center" wrapText="1"/>
    </xf>
    <xf numFmtId="41" fontId="25" fillId="7" borderId="12" xfId="1" applyFont="1" applyFill="1" applyBorder="1" applyAlignment="1">
      <alignment horizontal="center" vertical="center" wrapText="1"/>
    </xf>
    <xf numFmtId="41" fontId="17" fillId="5" borderId="11" xfId="1" applyFont="1" applyFill="1" applyBorder="1" applyAlignment="1">
      <alignment horizontal="center" vertical="center" wrapText="1"/>
    </xf>
    <xf numFmtId="41" fontId="17" fillId="5" borderId="19" xfId="1" applyFont="1" applyFill="1" applyBorder="1" applyAlignment="1">
      <alignment horizontal="center" vertical="center" wrapText="1"/>
    </xf>
    <xf numFmtId="41" fontId="25" fillId="0" borderId="45" xfId="1" applyFont="1" applyBorder="1" applyAlignment="1">
      <alignment horizontal="center" vertical="center" wrapText="1"/>
    </xf>
    <xf numFmtId="41" fontId="25" fillId="7" borderId="44" xfId="1" applyFont="1" applyFill="1" applyBorder="1" applyAlignment="1">
      <alignment horizontal="center" vertical="center" wrapText="1"/>
    </xf>
    <xf numFmtId="41" fontId="25" fillId="0" borderId="46" xfId="1" applyFont="1" applyBorder="1" applyAlignment="1">
      <alignment horizontal="center" vertical="center" wrapText="1"/>
    </xf>
    <xf numFmtId="41" fontId="25" fillId="7" borderId="47" xfId="1" applyFont="1" applyFill="1" applyBorder="1" applyAlignment="1">
      <alignment horizontal="center" vertical="center" wrapText="1"/>
    </xf>
    <xf numFmtId="41" fontId="25" fillId="0" borderId="14" xfId="1" applyFont="1" applyBorder="1" applyAlignment="1">
      <alignment horizontal="center" vertical="center" wrapText="1"/>
    </xf>
    <xf numFmtId="41" fontId="25" fillId="7" borderId="15" xfId="1" applyFont="1" applyFill="1" applyBorder="1" applyAlignment="1">
      <alignment horizontal="center" vertical="center" wrapText="1"/>
    </xf>
    <xf numFmtId="41" fontId="17" fillId="5" borderId="24" xfId="1" applyFont="1" applyFill="1" applyBorder="1" applyAlignment="1">
      <alignment horizontal="center" vertical="center" wrapText="1"/>
    </xf>
    <xf numFmtId="41" fontId="25" fillId="0" borderId="11" xfId="1" applyFont="1" applyBorder="1" applyAlignment="1">
      <alignment horizontal="justify" vertical="center" wrapText="1"/>
    </xf>
    <xf numFmtId="41" fontId="25" fillId="7" borderId="42" xfId="1" applyFont="1" applyFill="1" applyBorder="1" applyAlignment="1">
      <alignment horizontal="justify" vertical="center" wrapText="1"/>
    </xf>
    <xf numFmtId="41" fontId="17" fillId="5" borderId="28" xfId="1" applyFont="1" applyFill="1" applyBorder="1" applyAlignment="1">
      <alignment horizontal="center" vertical="center" wrapText="1"/>
    </xf>
    <xf numFmtId="41" fontId="17" fillId="5" borderId="75" xfId="1" applyFont="1" applyFill="1" applyBorder="1" applyAlignment="1">
      <alignment horizontal="center" vertical="center" wrapText="1"/>
    </xf>
    <xf numFmtId="0" fontId="15" fillId="10" borderId="84" xfId="0" applyFont="1" applyFill="1" applyBorder="1" applyAlignment="1">
      <alignment horizontal="center" vertical="center"/>
    </xf>
    <xf numFmtId="176" fontId="16" fillId="9" borderId="84" xfId="1" applyNumberFormat="1" applyFont="1" applyFill="1" applyBorder="1" applyAlignment="1">
      <alignment horizontal="center" vertical="center"/>
    </xf>
    <xf numFmtId="9" fontId="15" fillId="9" borderId="84" xfId="2" applyFont="1" applyFill="1" applyBorder="1" applyAlignment="1">
      <alignment horizontal="center" vertical="center"/>
    </xf>
    <xf numFmtId="41" fontId="15" fillId="6" borderId="84" xfId="1" applyFont="1" applyFill="1" applyBorder="1" applyAlignment="1">
      <alignment horizontal="center" vertical="center"/>
    </xf>
    <xf numFmtId="0" fontId="14" fillId="7" borderId="65" xfId="0" applyFont="1" applyFill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176" fontId="16" fillId="0" borderId="0" xfId="1" applyNumberFormat="1" applyFont="1" applyFill="1" applyBorder="1" applyAlignment="1">
      <alignment horizontal="center" vertical="center"/>
    </xf>
    <xf numFmtId="9" fontId="15" fillId="0" borderId="0" xfId="2" applyFont="1" applyFill="1" applyBorder="1" applyAlignment="1">
      <alignment horizontal="center" vertical="center"/>
    </xf>
    <xf numFmtId="41" fontId="15" fillId="0" borderId="0" xfId="1" applyFont="1" applyFill="1" applyBorder="1" applyAlignment="1">
      <alignment horizontal="center" vertical="center"/>
    </xf>
    <xf numFmtId="9" fontId="25" fillId="0" borderId="10" xfId="2" applyFont="1" applyBorder="1" applyAlignment="1">
      <alignment horizontal="center" vertical="center" wrapText="1"/>
    </xf>
    <xf numFmtId="0" fontId="25" fillId="7" borderId="23" xfId="0" applyFont="1" applyFill="1" applyBorder="1" applyAlignment="1">
      <alignment horizontal="left" vertical="center" wrapText="1"/>
    </xf>
    <xf numFmtId="0" fontId="25" fillId="7" borderId="10" xfId="0" applyFont="1" applyFill="1" applyBorder="1" applyAlignment="1">
      <alignment horizontal="left" vertical="center" wrapText="1"/>
    </xf>
    <xf numFmtId="0" fontId="25" fillId="7" borderId="25" xfId="0" applyFont="1" applyFill="1" applyBorder="1" applyAlignment="1">
      <alignment horizontal="left" vertical="center" wrapText="1"/>
    </xf>
    <xf numFmtId="0" fontId="25" fillId="7" borderId="11" xfId="0" applyFont="1" applyFill="1" applyBorder="1" applyAlignment="1">
      <alignment horizontal="left" vertical="center" wrapText="1"/>
    </xf>
    <xf numFmtId="0" fontId="25" fillId="7" borderId="45" xfId="0" applyFont="1" applyFill="1" applyBorder="1" applyAlignment="1">
      <alignment horizontal="left" vertical="center" wrapText="1"/>
    </xf>
    <xf numFmtId="0" fontId="25" fillId="7" borderId="46" xfId="0" applyFont="1" applyFill="1" applyBorder="1" applyAlignment="1">
      <alignment horizontal="left" vertical="center" wrapText="1"/>
    </xf>
    <xf numFmtId="0" fontId="25" fillId="7" borderId="14" xfId="0" applyFont="1" applyFill="1" applyBorder="1" applyAlignment="1">
      <alignment horizontal="left" vertical="center" wrapText="1"/>
    </xf>
    <xf numFmtId="0" fontId="25" fillId="0" borderId="26" xfId="0" applyFont="1" applyBorder="1" applyAlignment="1">
      <alignment horizontal="left" vertical="center" wrapText="1"/>
    </xf>
    <xf numFmtId="0" fontId="25" fillId="0" borderId="85" xfId="0" applyFont="1" applyBorder="1" applyAlignment="1">
      <alignment horizontal="left" vertical="center" wrapText="1"/>
    </xf>
    <xf numFmtId="0" fontId="25" fillId="7" borderId="86" xfId="0" applyFont="1" applyFill="1" applyBorder="1" applyAlignment="1">
      <alignment horizontal="left" vertical="center" wrapText="1"/>
    </xf>
    <xf numFmtId="41" fontId="25" fillId="0" borderId="86" xfId="1" applyFont="1" applyBorder="1" applyAlignment="1">
      <alignment horizontal="justify" vertical="center" wrapText="1"/>
    </xf>
    <xf numFmtId="41" fontId="25" fillId="7" borderId="86" xfId="1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0" borderId="86" xfId="0" applyFont="1" applyBorder="1" applyAlignment="1">
      <alignment horizontal="center" vertical="center" wrapText="1"/>
    </xf>
    <xf numFmtId="176" fontId="0" fillId="8" borderId="25" xfId="1" applyNumberFormat="1" applyFont="1" applyFill="1" applyBorder="1">
      <alignment vertical="center"/>
    </xf>
    <xf numFmtId="0" fontId="12" fillId="2" borderId="90" xfId="0" applyFont="1" applyFill="1" applyBorder="1" applyAlignment="1">
      <alignment horizontal="center" vertical="center" wrapText="1"/>
    </xf>
    <xf numFmtId="0" fontId="21" fillId="6" borderId="90" xfId="0" applyFont="1" applyFill="1" applyBorder="1" applyAlignment="1">
      <alignment horizontal="center" vertical="center" textRotation="255" wrapText="1"/>
    </xf>
    <xf numFmtId="0" fontId="12" fillId="2" borderId="9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79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1" xfId="0" applyFont="1" applyFill="1" applyBorder="1" applyAlignment="1">
      <alignment horizontal="center" vertical="center" wrapText="1"/>
    </xf>
    <xf numFmtId="0" fontId="25" fillId="0" borderId="77" xfId="0" applyFont="1" applyBorder="1" applyAlignment="1">
      <alignment horizontal="left" vertical="center" wrapText="1"/>
    </xf>
    <xf numFmtId="0" fontId="25" fillId="0" borderId="78" xfId="0" applyFont="1" applyBorder="1" applyAlignment="1">
      <alignment horizontal="left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26" fillId="5" borderId="35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textRotation="255" wrapText="1"/>
    </xf>
    <xf numFmtId="0" fontId="21" fillId="6" borderId="8" xfId="0" applyFont="1" applyFill="1" applyBorder="1" applyAlignment="1">
      <alignment horizontal="center" vertical="center" textRotation="255" wrapText="1"/>
    </xf>
    <xf numFmtId="0" fontId="21" fillId="6" borderId="49" xfId="0" applyFont="1" applyFill="1" applyBorder="1" applyAlignment="1">
      <alignment horizontal="center" vertical="center" textRotation="255" wrapText="1"/>
    </xf>
    <xf numFmtId="0" fontId="15" fillId="5" borderId="66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25" fillId="0" borderId="79" xfId="0" applyFont="1" applyFill="1" applyBorder="1" applyAlignment="1">
      <alignment horizontal="center" vertical="center" wrapText="1"/>
    </xf>
    <xf numFmtId="0" fontId="25" fillId="0" borderId="88" xfId="0" applyFont="1" applyFill="1" applyBorder="1" applyAlignment="1">
      <alignment horizontal="center" vertical="center" wrapText="1"/>
    </xf>
    <xf numFmtId="0" fontId="25" fillId="0" borderId="89" xfId="0" applyFont="1" applyFill="1" applyBorder="1" applyAlignment="1">
      <alignment horizontal="center" vertical="center" wrapText="1"/>
    </xf>
    <xf numFmtId="0" fontId="25" fillId="0" borderId="82" xfId="0" applyFont="1" applyBorder="1" applyAlignment="1">
      <alignment horizontal="left" vertical="center" wrapText="1"/>
    </xf>
    <xf numFmtId="0" fontId="25" fillId="0" borderId="45" xfId="0" applyFont="1" applyBorder="1" applyAlignment="1">
      <alignment horizontal="left" vertical="center" wrapText="1"/>
    </xf>
    <xf numFmtId="0" fontId="25" fillId="0" borderId="46" xfId="0" applyFont="1" applyBorder="1" applyAlignment="1">
      <alignment horizontal="left" vertical="center" wrapText="1"/>
    </xf>
    <xf numFmtId="0" fontId="25" fillId="0" borderId="80" xfId="0" applyFont="1" applyBorder="1" applyAlignment="1">
      <alignment horizontal="left" vertical="center" wrapText="1"/>
    </xf>
    <xf numFmtId="0" fontId="25" fillId="0" borderId="83" xfId="0" applyFont="1" applyBorder="1" applyAlignment="1">
      <alignment horizontal="left" vertical="center" wrapText="1"/>
    </xf>
    <xf numFmtId="0" fontId="10" fillId="7" borderId="33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10" fillId="7" borderId="29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4" fillId="2" borderId="58" xfId="0" applyFont="1" applyFill="1" applyBorder="1" applyAlignment="1">
      <alignment horizontal="center" vertical="center" wrapText="1"/>
    </xf>
    <xf numFmtId="0" fontId="14" fillId="2" borderId="59" xfId="0" applyFont="1" applyFill="1" applyBorder="1" applyAlignment="1">
      <alignment horizontal="center" vertical="center" wrapText="1"/>
    </xf>
    <xf numFmtId="0" fontId="14" fillId="2" borderId="60" xfId="0" applyFont="1" applyFill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4" fillId="4" borderId="67" xfId="0" applyFont="1" applyFill="1" applyBorder="1" applyAlignment="1">
      <alignment horizontal="center" vertical="center" wrapText="1"/>
    </xf>
    <xf numFmtId="0" fontId="14" fillId="4" borderId="68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2" fillId="6" borderId="66" xfId="0" applyFont="1" applyFill="1" applyBorder="1" applyAlignment="1">
      <alignment horizontal="center" vertical="center" wrapText="1"/>
    </xf>
    <xf numFmtId="0" fontId="12" fillId="6" borderId="5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4" fillId="7" borderId="53" xfId="0" applyFont="1" applyFill="1" applyBorder="1" applyAlignment="1">
      <alignment horizontal="center" vertical="center" wrapText="1"/>
    </xf>
    <xf numFmtId="0" fontId="14" fillId="7" borderId="52" xfId="0" applyFont="1" applyFill="1" applyBorder="1" applyAlignment="1">
      <alignment horizontal="center" vertical="center" wrapText="1"/>
    </xf>
    <xf numFmtId="0" fontId="14" fillId="7" borderId="54" xfId="0" applyFont="1" applyFill="1" applyBorder="1" applyAlignment="1">
      <alignment horizontal="center" vertical="center" wrapText="1"/>
    </xf>
    <xf numFmtId="0" fontId="21" fillId="6" borderId="55" xfId="0" applyFont="1" applyFill="1" applyBorder="1" applyAlignment="1">
      <alignment horizontal="center" vertical="center" textRotation="255" wrapText="1"/>
    </xf>
    <xf numFmtId="0" fontId="21" fillId="6" borderId="13" xfId="0" applyFont="1" applyFill="1" applyBorder="1" applyAlignment="1">
      <alignment horizontal="center" vertical="center" textRotation="255" wrapText="1"/>
    </xf>
    <xf numFmtId="0" fontId="21" fillId="6" borderId="56" xfId="0" applyFont="1" applyFill="1" applyBorder="1" applyAlignment="1">
      <alignment horizontal="center" vertical="center" textRotation="255" wrapText="1"/>
    </xf>
    <xf numFmtId="0" fontId="18" fillId="5" borderId="71" xfId="0" applyFont="1" applyFill="1" applyBorder="1" applyAlignment="1">
      <alignment horizontal="center" vertical="center" wrapText="1"/>
    </xf>
    <xf numFmtId="0" fontId="18" fillId="5" borderId="66" xfId="0" applyFont="1" applyFill="1" applyBorder="1" applyAlignment="1">
      <alignment horizontal="center" vertical="center" wrapText="1"/>
    </xf>
    <xf numFmtId="0" fontId="18" fillId="5" borderId="72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87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15" fillId="10" borderId="84" xfId="0" applyFont="1" applyFill="1" applyBorder="1" applyAlignment="1">
      <alignment horizontal="center" vertical="center" wrapText="1"/>
    </xf>
    <xf numFmtId="0" fontId="15" fillId="10" borderId="8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81" xfId="0" applyFont="1" applyBorder="1" applyAlignment="1">
      <alignment horizontal="left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EF3F8"/>
      <color rgb="FFFFE5E5"/>
      <color rgb="FF0000FF"/>
      <color rgb="FFE6E6E6"/>
      <color rgb="FFDEDEDE"/>
      <color rgb="FFFFDDDD"/>
      <color rgb="FFFEE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U40"/>
  <sheetViews>
    <sheetView showGridLines="0" tabSelected="1" zoomScale="55" zoomScaleNormal="55" zoomScaleSheetLayoutView="100" workbookViewId="0">
      <pane ySplit="7" topLeftCell="A8" activePane="bottomLeft" state="frozen"/>
      <selection pane="bottomLeft" activeCell="I9" sqref="I9"/>
    </sheetView>
  </sheetViews>
  <sheetFormatPr defaultRowHeight="26.25" x14ac:dyDescent="0.3"/>
  <cols>
    <col min="1" max="1" width="2.75" customWidth="1"/>
    <col min="2" max="3" width="4.125" style="18" customWidth="1"/>
    <col min="4" max="4" width="12.625" customWidth="1"/>
    <col min="5" max="5" width="11.75" customWidth="1"/>
    <col min="6" max="6" width="20.75" customWidth="1"/>
    <col min="7" max="8" width="16" customWidth="1"/>
    <col min="9" max="9" width="30.375" customWidth="1"/>
    <col min="10" max="12" width="13.75" customWidth="1"/>
    <col min="13" max="13" width="12.375" customWidth="1"/>
    <col min="14" max="14" width="36.375" customWidth="1"/>
    <col min="15" max="15" width="8.75" style="3" customWidth="1"/>
    <col min="16" max="16" width="3.5" customWidth="1"/>
    <col min="17" max="17" width="8.375" style="5" customWidth="1"/>
    <col min="18" max="18" width="1.625" customWidth="1"/>
    <col min="19" max="19" width="18.875" customWidth="1"/>
    <col min="20" max="20" width="9.875" customWidth="1"/>
    <col min="21" max="21" width="15.125" customWidth="1"/>
  </cols>
  <sheetData>
    <row r="1" spans="1:21" ht="27" customHeight="1" x14ac:dyDescent="0.3">
      <c r="D1" s="7"/>
    </row>
    <row r="2" spans="1:21" ht="5.25" customHeight="1" thickBot="1" x14ac:dyDescent="0.35">
      <c r="D2" s="1" t="s">
        <v>0</v>
      </c>
    </row>
    <row r="3" spans="1:21" ht="48.75" customHeight="1" thickBot="1" x14ac:dyDescent="0.35">
      <c r="B3" s="132" t="s">
        <v>48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4"/>
    </row>
    <row r="4" spans="1:21" ht="34.5" customHeight="1" x14ac:dyDescent="0.3">
      <c r="B4" s="160" t="s">
        <v>20</v>
      </c>
      <c r="C4" s="161"/>
      <c r="D4" s="161"/>
      <c r="E4" s="162"/>
      <c r="F4" s="144" t="s">
        <v>0</v>
      </c>
      <c r="G4" s="145"/>
      <c r="H4" s="64" t="s">
        <v>29</v>
      </c>
      <c r="I4" s="144"/>
      <c r="J4" s="145"/>
      <c r="K4" s="145"/>
      <c r="L4" s="146"/>
      <c r="M4" s="65" t="s">
        <v>2</v>
      </c>
      <c r="N4" s="135" t="s">
        <v>49</v>
      </c>
      <c r="O4" s="136"/>
      <c r="P4" s="136"/>
      <c r="Q4" s="137"/>
      <c r="R4" s="2"/>
    </row>
    <row r="5" spans="1:21" ht="27.75" customHeight="1" thickBot="1" x14ac:dyDescent="0.35">
      <c r="B5" s="109" t="s">
        <v>24</v>
      </c>
      <c r="C5" s="110"/>
      <c r="D5" s="110"/>
      <c r="E5" s="110"/>
      <c r="F5" s="111" t="s">
        <v>42</v>
      </c>
      <c r="G5" s="112"/>
      <c r="H5" s="112"/>
      <c r="I5" s="113"/>
      <c r="J5" s="141" t="s">
        <v>39</v>
      </c>
      <c r="K5" s="142"/>
      <c r="L5" s="143"/>
      <c r="M5" s="138" t="s">
        <v>36</v>
      </c>
      <c r="N5" s="147" t="s">
        <v>33</v>
      </c>
      <c r="O5" s="150" t="s">
        <v>34</v>
      </c>
      <c r="P5" s="150"/>
      <c r="Q5" s="151"/>
      <c r="R5" s="8"/>
      <c r="T5" s="23"/>
    </row>
    <row r="6" spans="1:21" ht="42.75" customHeight="1" thickBot="1" x14ac:dyDescent="0.35">
      <c r="B6" s="88" t="s">
        <v>1</v>
      </c>
      <c r="C6" s="86" t="s">
        <v>44</v>
      </c>
      <c r="D6" s="83" t="s">
        <v>5</v>
      </c>
      <c r="E6" s="21" t="s">
        <v>41</v>
      </c>
      <c r="F6" s="19" t="s">
        <v>46</v>
      </c>
      <c r="G6" s="158" t="s">
        <v>27</v>
      </c>
      <c r="H6" s="159"/>
      <c r="I6" s="24" t="s">
        <v>28</v>
      </c>
      <c r="J6" s="31" t="s">
        <v>30</v>
      </c>
      <c r="K6" s="32" t="s">
        <v>31</v>
      </c>
      <c r="L6" s="25" t="s">
        <v>32</v>
      </c>
      <c r="M6" s="139"/>
      <c r="N6" s="148"/>
      <c r="O6" s="152"/>
      <c r="P6" s="152"/>
      <c r="Q6" s="153"/>
      <c r="R6" s="8"/>
      <c r="S6" s="60" t="s">
        <v>37</v>
      </c>
      <c r="T6" s="173" t="s">
        <v>38</v>
      </c>
      <c r="U6" s="174"/>
    </row>
    <row r="7" spans="1:21" ht="44.25" customHeight="1" thickBot="1" x14ac:dyDescent="0.35">
      <c r="B7" s="163" t="s">
        <v>47</v>
      </c>
      <c r="C7" s="87"/>
      <c r="D7" s="156" t="s">
        <v>26</v>
      </c>
      <c r="E7" s="156"/>
      <c r="F7" s="156"/>
      <c r="G7" s="156"/>
      <c r="H7" s="156"/>
      <c r="I7" s="157"/>
      <c r="J7" s="20">
        <f>SUM(J13,J15,J19,J21,J23,J25,J27)</f>
        <v>0</v>
      </c>
      <c r="K7" s="20">
        <f>SUM(K13,K15,K19,K21,K23,K25,K27)</f>
        <v>0</v>
      </c>
      <c r="L7" s="30"/>
      <c r="M7" s="140"/>
      <c r="N7" s="149"/>
      <c r="O7" s="154"/>
      <c r="P7" s="154"/>
      <c r="Q7" s="155"/>
      <c r="R7" s="2"/>
      <c r="S7" s="61"/>
      <c r="T7" s="62" t="str">
        <f>IFERROR(S7/K7,"0")</f>
        <v>0</v>
      </c>
      <c r="U7" s="63">
        <f>J7*0.3</f>
        <v>0</v>
      </c>
    </row>
    <row r="8" spans="1:21" ht="40.5" customHeight="1" x14ac:dyDescent="0.3">
      <c r="A8" s="9"/>
      <c r="B8" s="164"/>
      <c r="C8" s="119" t="s">
        <v>45</v>
      </c>
      <c r="D8" s="178" t="s">
        <v>43</v>
      </c>
      <c r="E8" s="179" t="s">
        <v>35</v>
      </c>
      <c r="F8" s="10" t="s">
        <v>11</v>
      </c>
      <c r="G8" s="114"/>
      <c r="H8" s="115"/>
      <c r="I8" s="71"/>
      <c r="J8" s="38"/>
      <c r="K8" s="39"/>
      <c r="L8" s="26">
        <f>K8-J8</f>
        <v>0</v>
      </c>
      <c r="M8" s="70" t="str">
        <f>IFERROR(L8/K8,"0")</f>
        <v>0</v>
      </c>
      <c r="N8" s="33"/>
      <c r="O8" s="182"/>
      <c r="P8" s="93"/>
      <c r="Q8" s="94"/>
      <c r="R8" s="2"/>
      <c r="S8" s="67"/>
      <c r="T8" s="68"/>
      <c r="U8" s="69"/>
    </row>
    <row r="9" spans="1:21" ht="40.5" customHeight="1" x14ac:dyDescent="0.3">
      <c r="A9" s="9"/>
      <c r="B9" s="164"/>
      <c r="C9" s="120"/>
      <c r="D9" s="178"/>
      <c r="E9" s="179"/>
      <c r="F9" s="11" t="s">
        <v>23</v>
      </c>
      <c r="G9" s="104"/>
      <c r="H9" s="105"/>
      <c r="I9" s="71"/>
      <c r="J9" s="38"/>
      <c r="K9" s="40"/>
      <c r="L9" s="26">
        <f t="shared" ref="L9:L27" si="0">K9-J9</f>
        <v>0</v>
      </c>
      <c r="M9" s="70" t="str">
        <f t="shared" ref="M9:M12" si="1">IFERROR(L9/K9,"0")</f>
        <v>0</v>
      </c>
      <c r="N9" s="33"/>
      <c r="O9" s="102"/>
      <c r="P9" s="102"/>
      <c r="Q9" s="103"/>
      <c r="R9" s="2"/>
      <c r="S9" s="66"/>
      <c r="T9" s="89"/>
      <c r="U9" s="90"/>
    </row>
    <row r="10" spans="1:21" ht="40.5" customHeight="1" x14ac:dyDescent="0.3">
      <c r="A10" s="9"/>
      <c r="B10" s="164"/>
      <c r="C10" s="120"/>
      <c r="D10" s="178"/>
      <c r="E10" s="179"/>
      <c r="F10" s="12" t="s">
        <v>12</v>
      </c>
      <c r="G10" s="104"/>
      <c r="H10" s="105"/>
      <c r="I10" s="72"/>
      <c r="J10" s="41"/>
      <c r="K10" s="39"/>
      <c r="L10" s="26">
        <f t="shared" si="0"/>
        <v>0</v>
      </c>
      <c r="M10" s="70" t="str">
        <f>IFERROR(L10/K10,"0")</f>
        <v>0</v>
      </c>
      <c r="N10" s="33"/>
      <c r="O10" s="93"/>
      <c r="P10" s="93"/>
      <c r="Q10" s="94"/>
      <c r="R10" s="2"/>
      <c r="S10" s="67"/>
      <c r="T10" s="68"/>
      <c r="U10" s="69"/>
    </row>
    <row r="11" spans="1:21" ht="40.5" customHeight="1" x14ac:dyDescent="0.3">
      <c r="A11" s="9"/>
      <c r="B11" s="164"/>
      <c r="C11" s="120"/>
      <c r="D11" s="178"/>
      <c r="E11" s="179"/>
      <c r="F11" s="84" t="s">
        <v>13</v>
      </c>
      <c r="G11" s="78"/>
      <c r="H11" s="79"/>
      <c r="I11" s="80"/>
      <c r="J11" s="81"/>
      <c r="K11" s="82"/>
      <c r="L11" s="26">
        <f>K11-J11</f>
        <v>0</v>
      </c>
      <c r="M11" s="70" t="str">
        <f t="shared" si="1"/>
        <v>0</v>
      </c>
      <c r="N11" s="33"/>
      <c r="O11" s="124"/>
      <c r="P11" s="125"/>
      <c r="Q11" s="126"/>
      <c r="R11" s="2"/>
      <c r="S11" s="67"/>
      <c r="T11" s="68"/>
      <c r="U11" s="69"/>
    </row>
    <row r="12" spans="1:21" ht="40.5" customHeight="1" x14ac:dyDescent="0.3">
      <c r="A12" s="9"/>
      <c r="B12" s="164"/>
      <c r="C12" s="120"/>
      <c r="D12" s="178"/>
      <c r="E12" s="179"/>
      <c r="F12" s="13" t="s">
        <v>40</v>
      </c>
      <c r="G12" s="130"/>
      <c r="H12" s="183"/>
      <c r="I12" s="73"/>
      <c r="J12" s="42"/>
      <c r="K12" s="43"/>
      <c r="L12" s="85">
        <f t="shared" si="0"/>
        <v>0</v>
      </c>
      <c r="M12" s="70" t="str">
        <f t="shared" si="1"/>
        <v>0</v>
      </c>
      <c r="N12" s="34"/>
      <c r="O12" s="169"/>
      <c r="P12" s="169"/>
      <c r="Q12" s="170"/>
      <c r="R12" s="2"/>
    </row>
    <row r="13" spans="1:21" ht="34.5" customHeight="1" x14ac:dyDescent="0.3">
      <c r="A13" s="9"/>
      <c r="B13" s="164"/>
      <c r="C13" s="120"/>
      <c r="D13" s="178"/>
      <c r="E13" s="118"/>
      <c r="F13" s="91" t="s">
        <v>25</v>
      </c>
      <c r="G13" s="91"/>
      <c r="H13" s="91"/>
      <c r="I13" s="106"/>
      <c r="J13" s="44">
        <f>SUM(J8:J12)</f>
        <v>0</v>
      </c>
      <c r="K13" s="44">
        <f>SUM(K8:K12)</f>
        <v>0</v>
      </c>
      <c r="L13" s="28">
        <f>K13-J13</f>
        <v>0</v>
      </c>
      <c r="M13" s="97"/>
      <c r="N13" s="98"/>
      <c r="O13" s="98"/>
      <c r="P13" s="98"/>
      <c r="Q13" s="99"/>
      <c r="R13" s="2"/>
    </row>
    <row r="14" spans="1:21" ht="40.5" customHeight="1" x14ac:dyDescent="0.3">
      <c r="A14" s="9"/>
      <c r="B14" s="164"/>
      <c r="C14" s="120"/>
      <c r="D14" s="178"/>
      <c r="E14" s="116" t="s">
        <v>8</v>
      </c>
      <c r="F14" s="14" t="s">
        <v>18</v>
      </c>
      <c r="G14" s="95"/>
      <c r="H14" s="96"/>
      <c r="I14" s="74"/>
      <c r="J14" s="45"/>
      <c r="K14" s="46"/>
      <c r="L14" s="27">
        <f t="shared" si="0"/>
        <v>0</v>
      </c>
      <c r="M14" s="70" t="str">
        <f>IFERROR(L14/K14,"0")</f>
        <v>0</v>
      </c>
      <c r="N14" s="35"/>
      <c r="O14" s="100"/>
      <c r="P14" s="100"/>
      <c r="Q14" s="101"/>
      <c r="R14" s="2"/>
    </row>
    <row r="15" spans="1:21" ht="32.25" customHeight="1" x14ac:dyDescent="0.3">
      <c r="A15" s="9"/>
      <c r="B15" s="164"/>
      <c r="C15" s="120"/>
      <c r="D15" s="178"/>
      <c r="E15" s="118"/>
      <c r="F15" s="91" t="s">
        <v>25</v>
      </c>
      <c r="G15" s="91"/>
      <c r="H15" s="91"/>
      <c r="I15" s="92"/>
      <c r="J15" s="47">
        <f>SUM(J14)</f>
        <v>0</v>
      </c>
      <c r="K15" s="48">
        <f>SUM(K14)</f>
        <v>0</v>
      </c>
      <c r="L15" s="28">
        <f t="shared" si="0"/>
        <v>0</v>
      </c>
      <c r="M15" s="97"/>
      <c r="N15" s="98"/>
      <c r="O15" s="98"/>
      <c r="P15" s="98"/>
      <c r="Q15" s="99"/>
      <c r="R15" s="2"/>
    </row>
    <row r="16" spans="1:21" ht="40.5" customHeight="1" x14ac:dyDescent="0.3">
      <c r="A16" s="9"/>
      <c r="B16" s="164"/>
      <c r="C16" s="120"/>
      <c r="D16" s="178"/>
      <c r="E16" s="116" t="s">
        <v>7</v>
      </c>
      <c r="F16" s="15" t="s">
        <v>14</v>
      </c>
      <c r="G16" s="127"/>
      <c r="H16" s="128"/>
      <c r="I16" s="75"/>
      <c r="J16" s="49"/>
      <c r="K16" s="50"/>
      <c r="L16" s="26">
        <f t="shared" si="0"/>
        <v>0</v>
      </c>
      <c r="M16" s="70" t="str">
        <f>IFERROR(L16/K16,"0")</f>
        <v>0</v>
      </c>
      <c r="N16" s="36"/>
      <c r="O16" s="107"/>
      <c r="P16" s="107"/>
      <c r="Q16" s="108"/>
      <c r="R16" s="2"/>
    </row>
    <row r="17" spans="1:18" ht="40.5" customHeight="1" x14ac:dyDescent="0.3">
      <c r="A17" s="9"/>
      <c r="B17" s="164"/>
      <c r="C17" s="120"/>
      <c r="D17" s="178"/>
      <c r="E17" s="117"/>
      <c r="F17" s="11" t="s">
        <v>15</v>
      </c>
      <c r="G17" s="104"/>
      <c r="H17" s="129"/>
      <c r="I17" s="76"/>
      <c r="J17" s="51"/>
      <c r="K17" s="52"/>
      <c r="L17" s="26">
        <f t="shared" si="0"/>
        <v>0</v>
      </c>
      <c r="M17" s="70" t="str">
        <f t="shared" ref="M17:M18" si="2">IFERROR(L17/K17,"0")</f>
        <v>0</v>
      </c>
      <c r="N17" s="33"/>
      <c r="O17" s="93"/>
      <c r="P17" s="93"/>
      <c r="Q17" s="94"/>
      <c r="R17" s="2"/>
    </row>
    <row r="18" spans="1:18" ht="40.5" customHeight="1" x14ac:dyDescent="0.3">
      <c r="A18" s="9"/>
      <c r="B18" s="164"/>
      <c r="C18" s="120"/>
      <c r="D18" s="178"/>
      <c r="E18" s="117"/>
      <c r="F18" s="16" t="s">
        <v>16</v>
      </c>
      <c r="G18" s="130"/>
      <c r="H18" s="131"/>
      <c r="I18" s="77"/>
      <c r="J18" s="53"/>
      <c r="K18" s="54"/>
      <c r="L18" s="27">
        <f t="shared" si="0"/>
        <v>0</v>
      </c>
      <c r="M18" s="70" t="str">
        <f t="shared" si="2"/>
        <v>0</v>
      </c>
      <c r="N18" s="34"/>
      <c r="O18" s="171"/>
      <c r="P18" s="171"/>
      <c r="Q18" s="172"/>
      <c r="R18" s="2"/>
    </row>
    <row r="19" spans="1:18" ht="34.5" customHeight="1" x14ac:dyDescent="0.3">
      <c r="A19" s="9"/>
      <c r="B19" s="164"/>
      <c r="C19" s="120"/>
      <c r="D19" s="178"/>
      <c r="E19" s="118"/>
      <c r="F19" s="91" t="s">
        <v>25</v>
      </c>
      <c r="G19" s="91"/>
      <c r="H19" s="91"/>
      <c r="I19" s="92"/>
      <c r="J19" s="47">
        <f>SUM(J16:J18)</f>
        <v>0</v>
      </c>
      <c r="K19" s="48">
        <f>SUM(K16:K18)</f>
        <v>0</v>
      </c>
      <c r="L19" s="28">
        <f t="shared" si="0"/>
        <v>0</v>
      </c>
      <c r="M19" s="97"/>
      <c r="N19" s="98"/>
      <c r="O19" s="98"/>
      <c r="P19" s="98"/>
      <c r="Q19" s="99"/>
      <c r="R19" s="2"/>
    </row>
    <row r="20" spans="1:18" ht="44.25" customHeight="1" x14ac:dyDescent="0.3">
      <c r="A20" s="9"/>
      <c r="B20" s="164"/>
      <c r="C20" s="120"/>
      <c r="D20" s="178"/>
      <c r="E20" s="116" t="s">
        <v>4</v>
      </c>
      <c r="F20" s="14" t="s">
        <v>17</v>
      </c>
      <c r="G20" s="95"/>
      <c r="H20" s="96"/>
      <c r="I20" s="74"/>
      <c r="J20" s="45"/>
      <c r="K20" s="46"/>
      <c r="L20" s="27">
        <f>K20-J20</f>
        <v>0</v>
      </c>
      <c r="M20" s="70" t="str">
        <f>IFERROR(L20/K20,"0")</f>
        <v>0</v>
      </c>
      <c r="N20" s="35"/>
      <c r="O20" s="100"/>
      <c r="P20" s="100"/>
      <c r="Q20" s="101"/>
      <c r="R20" s="2"/>
    </row>
    <row r="21" spans="1:18" ht="44.25" customHeight="1" x14ac:dyDescent="0.3">
      <c r="A21" s="9"/>
      <c r="B21" s="164"/>
      <c r="C21" s="120"/>
      <c r="D21" s="178"/>
      <c r="E21" s="117"/>
      <c r="F21" s="91" t="s">
        <v>25</v>
      </c>
      <c r="G21" s="91"/>
      <c r="H21" s="91"/>
      <c r="I21" s="92"/>
      <c r="J21" s="47">
        <f>SUM(J18)</f>
        <v>0</v>
      </c>
      <c r="K21" s="48">
        <f>SUM(K18)</f>
        <v>0</v>
      </c>
      <c r="L21" s="28">
        <f t="shared" ref="L21" si="3">K21-J21</f>
        <v>0</v>
      </c>
      <c r="M21" s="97"/>
      <c r="N21" s="98"/>
      <c r="O21" s="98"/>
      <c r="P21" s="98"/>
      <c r="Q21" s="99"/>
      <c r="R21" s="2"/>
    </row>
    <row r="22" spans="1:18" ht="49.5" customHeight="1" x14ac:dyDescent="0.3">
      <c r="A22" s="9"/>
      <c r="B22" s="164"/>
      <c r="C22" s="120"/>
      <c r="D22" s="175" t="s">
        <v>3</v>
      </c>
      <c r="E22" s="116" t="s">
        <v>9</v>
      </c>
      <c r="F22" s="14" t="s">
        <v>3</v>
      </c>
      <c r="G22" s="95"/>
      <c r="H22" s="96"/>
      <c r="I22" s="77"/>
      <c r="J22" s="53"/>
      <c r="K22" s="54"/>
      <c r="L22" s="27">
        <f t="shared" si="0"/>
        <v>0</v>
      </c>
      <c r="M22" s="70" t="str">
        <f>IFERROR(L22/K22,"0")</f>
        <v>0</v>
      </c>
      <c r="N22" s="35"/>
      <c r="O22" s="100"/>
      <c r="P22" s="100"/>
      <c r="Q22" s="101"/>
      <c r="R22" s="2"/>
    </row>
    <row r="23" spans="1:18" ht="37.5" customHeight="1" x14ac:dyDescent="0.3">
      <c r="A23" s="9"/>
      <c r="B23" s="164"/>
      <c r="C23" s="120"/>
      <c r="D23" s="176"/>
      <c r="E23" s="118"/>
      <c r="F23" s="91" t="s">
        <v>25</v>
      </c>
      <c r="G23" s="91"/>
      <c r="H23" s="91"/>
      <c r="I23" s="92"/>
      <c r="J23" s="47">
        <f t="shared" ref="J23:K23" si="4">SUM(J22)</f>
        <v>0</v>
      </c>
      <c r="K23" s="55">
        <f t="shared" si="4"/>
        <v>0</v>
      </c>
      <c r="L23" s="28">
        <f t="shared" si="0"/>
        <v>0</v>
      </c>
      <c r="M23" s="97"/>
      <c r="N23" s="98"/>
      <c r="O23" s="98"/>
      <c r="P23" s="98"/>
      <c r="Q23" s="99"/>
      <c r="R23" s="2"/>
    </row>
    <row r="24" spans="1:18" ht="40.5" customHeight="1" x14ac:dyDescent="0.3">
      <c r="A24" s="9"/>
      <c r="B24" s="164"/>
      <c r="C24" s="120"/>
      <c r="D24" s="175" t="s">
        <v>22</v>
      </c>
      <c r="E24" s="116" t="s">
        <v>22</v>
      </c>
      <c r="F24" s="14" t="s">
        <v>21</v>
      </c>
      <c r="G24" s="95"/>
      <c r="H24" s="96"/>
      <c r="I24" s="74"/>
      <c r="J24" s="45"/>
      <c r="K24" s="46"/>
      <c r="L24" s="27">
        <f t="shared" si="0"/>
        <v>0</v>
      </c>
      <c r="M24" s="70" t="str">
        <f>IFERROR(L24/K24,"0")</f>
        <v>0</v>
      </c>
      <c r="N24" s="35"/>
      <c r="O24" s="100"/>
      <c r="P24" s="100"/>
      <c r="Q24" s="101"/>
      <c r="R24" s="2"/>
    </row>
    <row r="25" spans="1:18" ht="39" customHeight="1" x14ac:dyDescent="0.3">
      <c r="A25" s="9"/>
      <c r="B25" s="164"/>
      <c r="C25" s="120"/>
      <c r="D25" s="176"/>
      <c r="E25" s="117"/>
      <c r="F25" s="91" t="s">
        <v>25</v>
      </c>
      <c r="G25" s="91"/>
      <c r="H25" s="91"/>
      <c r="I25" s="92"/>
      <c r="J25" s="47">
        <f t="shared" ref="J25:K25" si="5">SUM(J24)</f>
        <v>0</v>
      </c>
      <c r="K25" s="55">
        <f t="shared" si="5"/>
        <v>0</v>
      </c>
      <c r="L25" s="28">
        <f t="shared" si="0"/>
        <v>0</v>
      </c>
      <c r="M25" s="97"/>
      <c r="N25" s="98"/>
      <c r="O25" s="98"/>
      <c r="P25" s="98"/>
      <c r="Q25" s="99"/>
      <c r="R25" s="2"/>
    </row>
    <row r="26" spans="1:18" ht="40.5" customHeight="1" x14ac:dyDescent="0.3">
      <c r="A26" s="9"/>
      <c r="B26" s="164"/>
      <c r="C26" s="120"/>
      <c r="D26" s="175" t="s">
        <v>6</v>
      </c>
      <c r="E26" s="116" t="s">
        <v>10</v>
      </c>
      <c r="F26" s="17" t="s">
        <v>19</v>
      </c>
      <c r="G26" s="95"/>
      <c r="H26" s="96"/>
      <c r="I26" s="74"/>
      <c r="J26" s="56"/>
      <c r="K26" s="57"/>
      <c r="L26" s="27">
        <f t="shared" si="0"/>
        <v>0</v>
      </c>
      <c r="M26" s="70" t="str">
        <f>IFERROR(L26/K26,"0")</f>
        <v>0</v>
      </c>
      <c r="N26" s="37"/>
      <c r="O26" s="180"/>
      <c r="P26" s="180"/>
      <c r="Q26" s="181"/>
      <c r="R26" s="2"/>
    </row>
    <row r="27" spans="1:18" ht="37.5" customHeight="1" thickBot="1" x14ac:dyDescent="0.35">
      <c r="A27" s="9"/>
      <c r="B27" s="165"/>
      <c r="C27" s="121"/>
      <c r="D27" s="177"/>
      <c r="E27" s="117"/>
      <c r="F27" s="122" t="s">
        <v>25</v>
      </c>
      <c r="G27" s="122"/>
      <c r="H27" s="122"/>
      <c r="I27" s="123"/>
      <c r="J27" s="58">
        <f t="shared" ref="J27:K27" si="6">SUM(J26)</f>
        <v>0</v>
      </c>
      <c r="K27" s="59">
        <f t="shared" si="6"/>
        <v>0</v>
      </c>
      <c r="L27" s="29">
        <f t="shared" si="0"/>
        <v>0</v>
      </c>
      <c r="M27" s="166"/>
      <c r="N27" s="167"/>
      <c r="O27" s="167"/>
      <c r="P27" s="167"/>
      <c r="Q27" s="168"/>
      <c r="R27" s="2"/>
    </row>
    <row r="28" spans="1:18" ht="48.75" customHeight="1" x14ac:dyDescent="0.3">
      <c r="E28" s="22"/>
      <c r="F28" s="23"/>
      <c r="G28" s="23"/>
      <c r="L28" s="22"/>
      <c r="M28" s="23"/>
      <c r="N28" s="23"/>
      <c r="O28" s="4"/>
      <c r="P28" s="2"/>
      <c r="Q28" s="6"/>
      <c r="R28" s="2"/>
    </row>
    <row r="29" spans="1:18" ht="48.75" customHeight="1" x14ac:dyDescent="0.3">
      <c r="O29" s="4"/>
      <c r="P29" s="2"/>
      <c r="Q29" s="6"/>
      <c r="R29" s="2"/>
    </row>
    <row r="30" spans="1:18" ht="48.75" customHeight="1" x14ac:dyDescent="0.3">
      <c r="O30" s="4"/>
      <c r="P30" s="2"/>
      <c r="Q30" s="6"/>
      <c r="R30" s="2"/>
    </row>
    <row r="31" spans="1:18" ht="48.75" customHeight="1" x14ac:dyDescent="0.3">
      <c r="O31" s="4"/>
      <c r="P31" s="2"/>
      <c r="Q31" s="6"/>
      <c r="R31" s="2"/>
    </row>
    <row r="32" spans="1:18" ht="78.75" customHeight="1" x14ac:dyDescent="0.3">
      <c r="O32" s="4"/>
      <c r="P32" s="2"/>
      <c r="Q32" s="6"/>
      <c r="R32" s="2"/>
    </row>
    <row r="33" spans="15:18" ht="48.75" customHeight="1" x14ac:dyDescent="0.3">
      <c r="O33" s="4"/>
      <c r="P33" s="2"/>
      <c r="Q33" s="6"/>
      <c r="R33" s="2"/>
    </row>
    <row r="34" spans="15:18" ht="48.75" customHeight="1" x14ac:dyDescent="0.3">
      <c r="O34" s="4"/>
      <c r="P34" s="2"/>
      <c r="Q34" s="6"/>
      <c r="R34" s="2"/>
    </row>
    <row r="35" spans="15:18" ht="48.75" customHeight="1" x14ac:dyDescent="0.3">
      <c r="O35" s="4"/>
      <c r="P35" s="2"/>
      <c r="Q35" s="6"/>
      <c r="R35" s="2"/>
    </row>
    <row r="36" spans="15:18" ht="48.75" customHeight="1" x14ac:dyDescent="0.3">
      <c r="O36" s="4"/>
      <c r="P36" s="2"/>
      <c r="Q36" s="6"/>
      <c r="R36" s="2"/>
    </row>
    <row r="37" spans="15:18" ht="48.75" customHeight="1" x14ac:dyDescent="0.3">
      <c r="O37" s="4"/>
      <c r="P37" s="2"/>
      <c r="Q37" s="6"/>
      <c r="R37" s="2"/>
    </row>
    <row r="38" spans="15:18" ht="48.75" customHeight="1" x14ac:dyDescent="0.3">
      <c r="O38" s="4"/>
      <c r="P38" s="2"/>
      <c r="Q38" s="6"/>
      <c r="R38" s="2"/>
    </row>
    <row r="39" spans="15:18" ht="70.5" customHeight="1" x14ac:dyDescent="0.3">
      <c r="O39" s="4"/>
      <c r="P39" s="2"/>
      <c r="Q39" s="6"/>
      <c r="R39" s="2"/>
    </row>
    <row r="40" spans="15:18" ht="48.75" customHeight="1" x14ac:dyDescent="0.3">
      <c r="O40" s="4"/>
      <c r="P40" s="2"/>
      <c r="Q40" s="6"/>
      <c r="R40" s="2"/>
    </row>
  </sheetData>
  <mergeCells count="67">
    <mergeCell ref="T6:U6"/>
    <mergeCell ref="D24:D25"/>
    <mergeCell ref="D26:D27"/>
    <mergeCell ref="E22:E23"/>
    <mergeCell ref="E24:E25"/>
    <mergeCell ref="E26:E27"/>
    <mergeCell ref="D22:D23"/>
    <mergeCell ref="D8:D21"/>
    <mergeCell ref="E14:E15"/>
    <mergeCell ref="E8:E13"/>
    <mergeCell ref="O26:Q26"/>
    <mergeCell ref="M19:Q19"/>
    <mergeCell ref="O8:Q8"/>
    <mergeCell ref="M23:Q23"/>
    <mergeCell ref="G10:H10"/>
    <mergeCell ref="G12:H12"/>
    <mergeCell ref="B3:Q3"/>
    <mergeCell ref="N4:Q4"/>
    <mergeCell ref="M5:M7"/>
    <mergeCell ref="J5:L5"/>
    <mergeCell ref="F4:G4"/>
    <mergeCell ref="I4:L4"/>
    <mergeCell ref="N5:N7"/>
    <mergeCell ref="O5:Q7"/>
    <mergeCell ref="D7:I7"/>
    <mergeCell ref="G6:H6"/>
    <mergeCell ref="B4:E4"/>
    <mergeCell ref="B7:B27"/>
    <mergeCell ref="M27:Q27"/>
    <mergeCell ref="O12:Q12"/>
    <mergeCell ref="O14:Q14"/>
    <mergeCell ref="O18:Q18"/>
    <mergeCell ref="O22:Q22"/>
    <mergeCell ref="O24:Q24"/>
    <mergeCell ref="O11:Q11"/>
    <mergeCell ref="E20:E21"/>
    <mergeCell ref="F21:I21"/>
    <mergeCell ref="M21:Q21"/>
    <mergeCell ref="G16:H16"/>
    <mergeCell ref="G17:H17"/>
    <mergeCell ref="G18:H18"/>
    <mergeCell ref="G20:H20"/>
    <mergeCell ref="G22:H22"/>
    <mergeCell ref="G26:H26"/>
    <mergeCell ref="F19:I19"/>
    <mergeCell ref="B5:E5"/>
    <mergeCell ref="F5:I5"/>
    <mergeCell ref="G8:H8"/>
    <mergeCell ref="E16:E19"/>
    <mergeCell ref="C8:C27"/>
    <mergeCell ref="F27:I27"/>
    <mergeCell ref="T9:U9"/>
    <mergeCell ref="F23:I23"/>
    <mergeCell ref="F25:I25"/>
    <mergeCell ref="O17:Q17"/>
    <mergeCell ref="G14:H14"/>
    <mergeCell ref="M13:Q13"/>
    <mergeCell ref="O20:Q20"/>
    <mergeCell ref="O9:Q9"/>
    <mergeCell ref="O10:Q10"/>
    <mergeCell ref="G9:H9"/>
    <mergeCell ref="F13:I13"/>
    <mergeCell ref="F15:I15"/>
    <mergeCell ref="G24:H24"/>
    <mergeCell ref="M15:Q15"/>
    <mergeCell ref="O16:Q16"/>
    <mergeCell ref="M25:Q25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2" orientation="portrait" r:id="rId1"/>
  <rowBreaks count="1" manualBreakCount="1">
    <brk id="3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예산집행현황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KDISSW</cp:lastModifiedBy>
  <cp:lastPrinted>2022-06-09T04:47:50Z</cp:lastPrinted>
  <dcterms:created xsi:type="dcterms:W3CDTF">2021-06-22T01:30:50Z</dcterms:created>
  <dcterms:modified xsi:type="dcterms:W3CDTF">2026-01-13T00:37:41Z</dcterms:modified>
</cp:coreProperties>
</file>